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I43" i="21" l="1"/>
  <c r="J43" i="21"/>
  <c r="H40" i="27"/>
  <c r="H41" i="27" s="1"/>
  <c r="H49" i="27" s="1"/>
  <c r="J44" i="21"/>
  <c r="J55" i="21" s="1"/>
  <c r="M56" i="21" s="1"/>
  <c r="I24" i="21"/>
  <c r="I44" i="21" s="1"/>
  <c r="K51" i="27" l="1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<sst xmlns="http://schemas.openxmlformats.org/spreadsheetml/2006/main" count="115" uniqueCount="78">
  <si>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</si>
  <si>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</si>
  <si>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</si>
  <si>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</si>
  <si>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</si>
  <si>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</si>
  <si>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</si>
  <si>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</si>
  <si>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</si>
  <si>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</si>
  <si>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</si>
  <si>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</si>
  <si>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</si>
  <si>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</si>
  <si>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</si>
  <si>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</si>
  <si>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</si>
  <si>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</si>
  <si>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</si>
  <si>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</si>
  <si>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</si>
  <si>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</si>
  <si>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</si>
  <si>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</si>
  <si>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</si>
  <si>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</si>
  <si>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</si>
  <si>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</si>
  <si>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</si>
  <si>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</si>
  <si>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</si>
  <si>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</si>
  <si>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</si>
  <si>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</si>
  <si>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</si>
  <si>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</si>
  <si>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</si>
  <si>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</si>
  <si>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</si>
  <si>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</si>
  <si>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</si>
  <si>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</si>
  <si>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</si>
  <si>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</si>
  <si>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</si>
  <si>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</si>
  <si>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</si>
  <si>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</si>
  <si>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</si>
  <si>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</si>
  <si>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</si>
  <si>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</si>
  <si>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</si>
  <si>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</si>
  <si>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</si>
  <si>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</si>
  <si>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</si>
  <si>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</si>
  <si>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</si>
  <si>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</si>
  <si>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</si>
  <si>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</si>
  <si>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</si>
  <si>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</si>
  <si>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</si>
  <si>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</si>
  <si>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</si>
  <si>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</si>
  <si>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</si>
  <si>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</si>
  <si>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</si>
  <si>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</si>
  <si>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</si>
  <si>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</si>
  <si>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LOTE VIII - LOCAÇÃO DE ROLO COMPACTADOR CHAPA LISA -  ITEM 23.</t>
  </si>
  <si>
    <t>Operador</t>
  </si>
  <si>
    <t xml:space="preserve"> Rolo compactador Chapa lisa–  Rolo para Asfalto, com cilindro liso e pneus lisos, Entre 7 a 10 toneladas – com tanque reservatório de água, deverá ter menos de 05 (cinco) anos de fabricação (a contar da publicação do certame) - Incluindo todos os custos com transporte, manutenção e combustível.</t>
  </si>
  <si>
    <t>ANEXO 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</si>
</sst>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25" zoomScaleSheetLayoutView="85" workbookViewId="0">
      <selection activeCell="G53" sqref="G53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7" x14ac:dyDescent="0.25">
      <c r="A4" s="117" t="s">
        <v>77</v>
      </c>
      <c r="B4" s="118"/>
      <c r="C4" s="118"/>
      <c r="D4" s="118"/>
      <c r="E4" s="118"/>
      <c r="F4" s="118"/>
      <c r="G4" s="118"/>
      <c r="H4" s="118"/>
    </row>
    <row r="5" spans="1:17" ht="42" customHeight="1" x14ac:dyDescent="0.25">
      <c r="A5" s="130" t="s">
        <v>74</v>
      </c>
      <c r="B5" s="131"/>
      <c r="C5" s="131"/>
      <c r="D5" s="131"/>
      <c r="E5" s="131"/>
      <c r="F5" s="131"/>
      <c r="G5" s="131"/>
      <c r="H5" s="132"/>
    </row>
    <row r="6" spans="1:17" x14ac:dyDescent="0.25">
      <c r="A6" s="145"/>
      <c r="B6" s="146"/>
      <c r="C6" s="146"/>
      <c r="D6" s="146"/>
      <c r="E6" s="146"/>
      <c r="F6" s="146"/>
      <c r="G6" s="146"/>
      <c r="H6" s="147"/>
    </row>
    <row r="7" spans="1:17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2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1</v>
      </c>
      <c r="B9" s="136" t="s">
        <v>75</v>
      </c>
      <c r="C9" s="137"/>
      <c r="D9" s="137"/>
      <c r="E9" s="138"/>
      <c r="F9" s="62">
        <v>8</v>
      </c>
      <c r="G9" s="63">
        <v>2500</v>
      </c>
      <c r="H9" s="65">
        <f>A9*G9</f>
        <v>2500</v>
      </c>
    </row>
    <row r="10" spans="1:17" ht="15" customHeight="1" x14ac:dyDescent="0.25">
      <c r="A10" s="62"/>
      <c r="B10" s="139"/>
      <c r="C10" s="140"/>
      <c r="D10" s="140"/>
      <c r="E10" s="141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1</v>
      </c>
      <c r="B11" s="127" t="s">
        <v>66</v>
      </c>
      <c r="C11" s="128"/>
      <c r="D11" s="128"/>
      <c r="E11" s="129"/>
      <c r="F11" s="70"/>
      <c r="G11" s="65"/>
      <c r="H11" s="65"/>
      <c r="L11" s="114"/>
      <c r="M11" s="114"/>
      <c r="N11" s="114"/>
    </row>
    <row r="12" spans="1:17" x14ac:dyDescent="0.25">
      <c r="A12" s="62"/>
      <c r="B12" s="120" t="s">
        <v>2</v>
      </c>
      <c r="C12" s="121"/>
      <c r="D12" s="121"/>
      <c r="E12" s="122"/>
      <c r="F12" s="62"/>
      <c r="G12" s="64">
        <f>SUM(G9:G11)</f>
        <v>2500</v>
      </c>
      <c r="H12" s="71">
        <f>SUM(H9:H11)</f>
        <v>2500</v>
      </c>
      <c r="L12" s="114"/>
      <c r="M12" s="114"/>
      <c r="N12" s="114"/>
    </row>
    <row r="13" spans="1:17" ht="5.0999999999999996" customHeight="1" x14ac:dyDescent="0.25">
      <c r="A13" s="123"/>
      <c r="B13" s="124"/>
      <c r="C13" s="124"/>
      <c r="D13" s="124"/>
      <c r="E13" s="124"/>
      <c r="F13" s="124"/>
      <c r="G13" s="124"/>
      <c r="H13" s="125"/>
      <c r="L13" s="114"/>
      <c r="M13" s="114"/>
      <c r="N13" s="114"/>
    </row>
    <row r="14" spans="1:17" ht="15.75" customHeight="1" x14ac:dyDescent="0.25">
      <c r="A14" s="62"/>
      <c r="B14" s="126" t="s">
        <v>62</v>
      </c>
      <c r="C14" s="126"/>
      <c r="D14" s="126"/>
      <c r="E14" s="126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19" t="s">
        <v>18</v>
      </c>
      <c r="C15" s="119"/>
      <c r="D15" s="119"/>
      <c r="E15" s="119"/>
      <c r="F15" s="94">
        <v>0.2</v>
      </c>
      <c r="G15" s="74">
        <f>G12*F15</f>
        <v>500</v>
      </c>
      <c r="H15" s="75">
        <f>H12*F15</f>
        <v>500</v>
      </c>
      <c r="L15" s="114"/>
      <c r="M15" s="114"/>
      <c r="N15" s="114"/>
      <c r="O15" s="115"/>
    </row>
    <row r="16" spans="1:17" x14ac:dyDescent="0.25">
      <c r="A16" s="72"/>
      <c r="B16" s="119" t="s">
        <v>19</v>
      </c>
      <c r="C16" s="119"/>
      <c r="D16" s="119"/>
      <c r="E16" s="119"/>
      <c r="F16" s="94">
        <v>0.01</v>
      </c>
      <c r="G16" s="74">
        <f>G12*F16</f>
        <v>25</v>
      </c>
      <c r="H16" s="75">
        <f>H12*F16</f>
        <v>25</v>
      </c>
      <c r="L16" s="114"/>
      <c r="M16" s="114"/>
      <c r="N16" s="114"/>
    </row>
    <row r="17" spans="1:14" x14ac:dyDescent="0.25">
      <c r="A17" s="72"/>
      <c r="B17" s="119" t="s">
        <v>20</v>
      </c>
      <c r="C17" s="119"/>
      <c r="D17" s="119"/>
      <c r="E17" s="119"/>
      <c r="F17" s="94">
        <v>1.4999999999999999E-2</v>
      </c>
      <c r="G17" s="74">
        <f>G12*F17</f>
        <v>37.5</v>
      </c>
      <c r="H17" s="75">
        <f>H12*F17</f>
        <v>37.5</v>
      </c>
      <c r="L17" s="114"/>
      <c r="M17" s="114"/>
      <c r="N17" s="114"/>
    </row>
    <row r="18" spans="1:14" x14ac:dyDescent="0.25">
      <c r="A18" s="72"/>
      <c r="B18" s="119" t="s">
        <v>21</v>
      </c>
      <c r="C18" s="119"/>
      <c r="D18" s="119"/>
      <c r="E18" s="119"/>
      <c r="F18" s="94">
        <v>0.03</v>
      </c>
      <c r="G18" s="74">
        <f>G12*F18</f>
        <v>75</v>
      </c>
      <c r="H18" s="76">
        <f>H12*F18</f>
        <v>75</v>
      </c>
    </row>
    <row r="19" spans="1:14" x14ac:dyDescent="0.25">
      <c r="A19" s="72"/>
      <c r="B19" s="119" t="s">
        <v>22</v>
      </c>
      <c r="C19" s="119"/>
      <c r="D19" s="119"/>
      <c r="E19" s="119"/>
      <c r="F19" s="94">
        <v>2.5000000000000001E-2</v>
      </c>
      <c r="G19" s="74">
        <f>G12*F19</f>
        <v>62.5</v>
      </c>
      <c r="H19" s="75">
        <f>H12*F19</f>
        <v>62.5</v>
      </c>
      <c r="I19" s="56"/>
    </row>
    <row r="20" spans="1:14" x14ac:dyDescent="0.25">
      <c r="A20" s="72"/>
      <c r="B20" s="119" t="s">
        <v>23</v>
      </c>
      <c r="C20" s="119"/>
      <c r="D20" s="119"/>
      <c r="E20" s="119"/>
      <c r="F20" s="94">
        <v>6.0000000000000001E-3</v>
      </c>
      <c r="G20" s="74">
        <f>G12*F20</f>
        <v>15</v>
      </c>
      <c r="H20" s="75">
        <f>H12*F20</f>
        <v>15</v>
      </c>
      <c r="I20" s="56"/>
    </row>
    <row r="21" spans="1:14" x14ac:dyDescent="0.25">
      <c r="A21" s="72"/>
      <c r="B21" s="148" t="s">
        <v>14</v>
      </c>
      <c r="C21" s="149"/>
      <c r="D21" s="149"/>
      <c r="E21" s="150"/>
      <c r="F21" s="95">
        <v>0.08</v>
      </c>
      <c r="G21" s="74">
        <f>G12*F21</f>
        <v>200</v>
      </c>
      <c r="H21" s="75">
        <f>H12*F21</f>
        <v>200</v>
      </c>
      <c r="I21" s="56"/>
    </row>
    <row r="22" spans="1:14" x14ac:dyDescent="0.25">
      <c r="A22" s="72"/>
      <c r="B22" s="151" t="s">
        <v>3</v>
      </c>
      <c r="C22" s="152"/>
      <c r="D22" s="152"/>
      <c r="E22" s="153"/>
      <c r="F22" s="73">
        <f>SUM(F15:F21)</f>
        <v>0.36600000000000005</v>
      </c>
      <c r="G22" s="77">
        <f>SUM(G15:G21)</f>
        <v>915</v>
      </c>
      <c r="H22" s="78">
        <f>SUM(H15:H21)</f>
        <v>915</v>
      </c>
    </row>
    <row r="23" spans="1:14" ht="4.5" customHeight="1" x14ac:dyDescent="0.25">
      <c r="A23" s="154"/>
      <c r="B23" s="155"/>
      <c r="C23" s="155"/>
      <c r="D23" s="155"/>
      <c r="E23" s="155"/>
      <c r="F23" s="155"/>
      <c r="G23" s="155"/>
      <c r="H23" s="156"/>
    </row>
    <row r="24" spans="1:14" x14ac:dyDescent="0.25">
      <c r="A24" s="72"/>
      <c r="B24" s="157" t="s">
        <v>63</v>
      </c>
      <c r="C24" s="158"/>
      <c r="D24" s="158"/>
      <c r="E24" s="159"/>
      <c r="F24" s="72"/>
      <c r="G24" s="74"/>
      <c r="H24" s="75"/>
    </row>
    <row r="25" spans="1:14" x14ac:dyDescent="0.25">
      <c r="A25" s="72"/>
      <c r="B25" s="148" t="s">
        <v>25</v>
      </c>
      <c r="C25" s="149"/>
      <c r="D25" s="149"/>
      <c r="E25" s="150"/>
      <c r="F25" s="73">
        <v>8.3299999999999999E-2</v>
      </c>
      <c r="G25" s="74">
        <f>G12*F25</f>
        <v>208.25</v>
      </c>
      <c r="H25" s="75">
        <f>H12*F25</f>
        <v>208.25</v>
      </c>
    </row>
    <row r="26" spans="1:14" x14ac:dyDescent="0.25">
      <c r="A26" s="72"/>
      <c r="B26" s="148" t="s">
        <v>24</v>
      </c>
      <c r="C26" s="149"/>
      <c r="D26" s="149"/>
      <c r="E26" s="150"/>
      <c r="F26" s="73">
        <v>2.2700000000000001E-2</v>
      </c>
      <c r="G26" s="74">
        <f>G12*F26</f>
        <v>56.750000000000007</v>
      </c>
      <c r="H26" s="74">
        <f>F26*H12</f>
        <v>56.750000000000007</v>
      </c>
    </row>
    <row r="27" spans="1:14" x14ac:dyDescent="0.25">
      <c r="A27" s="72"/>
      <c r="B27" s="148" t="s">
        <v>26</v>
      </c>
      <c r="C27" s="149"/>
      <c r="D27" s="149"/>
      <c r="E27" s="150"/>
      <c r="F27" s="73">
        <v>8.3299999999999999E-2</v>
      </c>
      <c r="G27" s="74">
        <f>G12*F27</f>
        <v>208.25</v>
      </c>
      <c r="H27" s="75">
        <f>F27*H12</f>
        <v>208.25</v>
      </c>
      <c r="J27" s="57"/>
    </row>
    <row r="28" spans="1:14" x14ac:dyDescent="0.25">
      <c r="A28" s="72"/>
      <c r="B28" s="148" t="s">
        <v>27</v>
      </c>
      <c r="C28" s="149"/>
      <c r="D28" s="149"/>
      <c r="E28" s="150"/>
      <c r="F28" s="73">
        <v>6.7000000000000002E-3</v>
      </c>
      <c r="G28" s="74">
        <f>F28*G12</f>
        <v>16.75</v>
      </c>
      <c r="H28" s="74">
        <f>F28*H12</f>
        <v>16.75</v>
      </c>
      <c r="J28" s="57"/>
    </row>
    <row r="29" spans="1:14" x14ac:dyDescent="0.25">
      <c r="A29" s="72"/>
      <c r="B29" s="148" t="s">
        <v>28</v>
      </c>
      <c r="C29" s="149"/>
      <c r="D29" s="149"/>
      <c r="E29" s="150"/>
      <c r="F29" s="73">
        <v>4.0000000000000002E-4</v>
      </c>
      <c r="G29" s="74">
        <f>F29*G12</f>
        <v>1</v>
      </c>
      <c r="H29" s="74">
        <f>F29*H12</f>
        <v>1</v>
      </c>
    </row>
    <row r="30" spans="1:14" x14ac:dyDescent="0.25">
      <c r="A30" s="72"/>
      <c r="B30" s="148" t="s">
        <v>29</v>
      </c>
      <c r="C30" s="149"/>
      <c r="D30" s="149"/>
      <c r="E30" s="150"/>
      <c r="F30" s="73">
        <v>1.67E-2</v>
      </c>
      <c r="G30" s="74">
        <f>F30*G12</f>
        <v>41.75</v>
      </c>
      <c r="H30" s="74">
        <f>F30*H12</f>
        <v>41.75</v>
      </c>
    </row>
    <row r="31" spans="1:14" x14ac:dyDescent="0.25">
      <c r="A31" s="79"/>
      <c r="B31" s="148" t="s">
        <v>30</v>
      </c>
      <c r="C31" s="149"/>
      <c r="D31" s="149"/>
      <c r="E31" s="150"/>
      <c r="F31" s="73">
        <v>3.5000000000000001E-3</v>
      </c>
      <c r="G31" s="74">
        <f>F31*G12</f>
        <v>8.75</v>
      </c>
      <c r="H31" s="74">
        <f>F31*H12</f>
        <v>8.75</v>
      </c>
    </row>
    <row r="32" spans="1:14" x14ac:dyDescent="0.25">
      <c r="A32" s="72"/>
      <c r="B32" s="148" t="s">
        <v>31</v>
      </c>
      <c r="C32" s="149"/>
      <c r="D32" s="149"/>
      <c r="E32" s="150"/>
      <c r="F32" s="73">
        <v>2.7799999999999998E-2</v>
      </c>
      <c r="G32" s="74">
        <f>F32*G12</f>
        <v>69.5</v>
      </c>
      <c r="H32" s="74">
        <f>F32*H12</f>
        <v>69.5</v>
      </c>
    </row>
    <row r="33" spans="1:11" x14ac:dyDescent="0.25">
      <c r="A33" s="79"/>
      <c r="B33" s="148" t="s">
        <v>32</v>
      </c>
      <c r="C33" s="149"/>
      <c r="D33" s="149"/>
      <c r="E33" s="150"/>
      <c r="F33" s="80">
        <v>6.7000000000000002E-3</v>
      </c>
      <c r="G33" s="74">
        <f>F33*G12</f>
        <v>16.75</v>
      </c>
      <c r="H33" s="74">
        <f>F33*H12</f>
        <v>16.75</v>
      </c>
    </row>
    <row r="34" spans="1:11" x14ac:dyDescent="0.25">
      <c r="A34" s="79"/>
      <c r="B34" s="148" t="s">
        <v>33</v>
      </c>
      <c r="C34" s="149"/>
      <c r="D34" s="149"/>
      <c r="E34" s="150"/>
      <c r="F34" s="80">
        <v>4.0000000000000002E-4</v>
      </c>
      <c r="G34" s="74">
        <f>F34*G12</f>
        <v>1</v>
      </c>
      <c r="H34" s="74">
        <f>F34*H12</f>
        <v>1</v>
      </c>
    </row>
    <row r="35" spans="1:11" x14ac:dyDescent="0.25">
      <c r="A35" s="79"/>
      <c r="B35" s="148" t="s">
        <v>34</v>
      </c>
      <c r="C35" s="149"/>
      <c r="D35" s="149"/>
      <c r="E35" s="150"/>
      <c r="F35" s="80">
        <v>1.7399999999999999E-2</v>
      </c>
      <c r="G35" s="74">
        <f>F35*G12</f>
        <v>43.5</v>
      </c>
      <c r="H35" s="74">
        <f>F35*H12</f>
        <v>43.5</v>
      </c>
    </row>
    <row r="36" spans="1:11" x14ac:dyDescent="0.25">
      <c r="A36" s="79"/>
      <c r="B36" s="148" t="s">
        <v>35</v>
      </c>
      <c r="C36" s="149"/>
      <c r="D36" s="149"/>
      <c r="E36" s="150"/>
      <c r="F36" s="80">
        <v>4.87E-2</v>
      </c>
      <c r="G36" s="74">
        <f>F36*G12</f>
        <v>121.75</v>
      </c>
      <c r="H36" s="74">
        <f>F36*H12</f>
        <v>121.75</v>
      </c>
    </row>
    <row r="37" spans="1:11" ht="5.25" customHeight="1" x14ac:dyDescent="0.25">
      <c r="A37" s="70"/>
      <c r="B37" s="123"/>
      <c r="C37" s="124"/>
      <c r="D37" s="124"/>
      <c r="E37" s="125"/>
      <c r="F37" s="81"/>
      <c r="G37" s="64"/>
      <c r="H37" s="65"/>
    </row>
    <row r="38" spans="1:11" x14ac:dyDescent="0.25">
      <c r="A38" s="62">
        <f>A11</f>
        <v>1</v>
      </c>
      <c r="B38" s="163" t="s">
        <v>36</v>
      </c>
      <c r="C38" s="164"/>
      <c r="D38" s="164"/>
      <c r="E38" s="165"/>
      <c r="F38" s="63"/>
      <c r="G38" s="96">
        <v>220</v>
      </c>
      <c r="H38" s="65">
        <f>G38*A38</f>
        <v>220</v>
      </c>
      <c r="I38" s="56"/>
    </row>
    <row r="39" spans="1:11" x14ac:dyDescent="0.25">
      <c r="A39" s="62">
        <f>A11</f>
        <v>1</v>
      </c>
      <c r="B39" s="163" t="s">
        <v>37</v>
      </c>
      <c r="C39" s="164"/>
      <c r="D39" s="164"/>
      <c r="E39" s="165"/>
      <c r="F39" s="63"/>
      <c r="G39" s="96">
        <v>440</v>
      </c>
      <c r="H39" s="65">
        <f>G39*A39</f>
        <v>440</v>
      </c>
    </row>
    <row r="40" spans="1:11" s="100" customFormat="1" x14ac:dyDescent="0.25">
      <c r="A40" s="101"/>
      <c r="B40" s="166" t="s">
        <v>5</v>
      </c>
      <c r="C40" s="167"/>
      <c r="D40" s="167"/>
      <c r="E40" s="168"/>
      <c r="F40" s="102">
        <f>SUM(F25:F39)</f>
        <v>0.31760000000000005</v>
      </c>
      <c r="G40" s="103">
        <f>SUM(G25:G39)</f>
        <v>1454</v>
      </c>
      <c r="H40" s="104">
        <f>SUM(H25:H39)</f>
        <v>1454</v>
      </c>
    </row>
    <row r="41" spans="1:11" s="100" customFormat="1" x14ac:dyDescent="0.25">
      <c r="A41" s="169" t="s">
        <v>6</v>
      </c>
      <c r="B41" s="170"/>
      <c r="C41" s="170"/>
      <c r="D41" s="170"/>
      <c r="E41" s="171"/>
      <c r="F41" s="105"/>
      <c r="G41" s="106"/>
      <c r="H41" s="106">
        <f>H40+H22+H12</f>
        <v>4869</v>
      </c>
    </row>
    <row r="42" spans="1:11" s="100" customFormat="1" x14ac:dyDescent="0.25">
      <c r="A42" s="172"/>
      <c r="B42" s="172"/>
      <c r="C42" s="172"/>
      <c r="D42" s="172"/>
      <c r="E42" s="172"/>
      <c r="F42" s="172"/>
      <c r="G42" s="172"/>
      <c r="H42" s="172"/>
    </row>
    <row r="43" spans="1:11" s="110" customFormat="1" x14ac:dyDescent="0.25">
      <c r="A43" s="107"/>
      <c r="B43" s="173" t="s">
        <v>7</v>
      </c>
      <c r="C43" s="174"/>
      <c r="D43" s="174"/>
      <c r="E43" s="175"/>
      <c r="F43" s="108"/>
      <c r="G43" s="109"/>
      <c r="H43" s="109"/>
    </row>
    <row r="44" spans="1:11" s="100" customFormat="1" ht="74.25" customHeight="1" x14ac:dyDescent="0.25">
      <c r="A44" s="101">
        <v>1</v>
      </c>
      <c r="B44" s="176" t="s">
        <v>76</v>
      </c>
      <c r="C44" s="177"/>
      <c r="D44" s="177"/>
      <c r="E44" s="178"/>
      <c r="F44" s="101"/>
      <c r="G44" s="111">
        <v>8000</v>
      </c>
      <c r="H44" s="111">
        <f>A44*G44</f>
        <v>8000</v>
      </c>
    </row>
    <row r="45" spans="1:11" s="100" customFormat="1" ht="18" customHeight="1" x14ac:dyDescent="0.25">
      <c r="A45" s="112">
        <f>A11</f>
        <v>1</v>
      </c>
      <c r="B45" s="160" t="s">
        <v>73</v>
      </c>
      <c r="C45" s="161"/>
      <c r="D45" s="161"/>
      <c r="E45" s="162"/>
      <c r="F45" s="113"/>
      <c r="G45" s="111">
        <v>35</v>
      </c>
      <c r="H45" s="111">
        <f t="shared" ref="H45" si="0">A45*G45</f>
        <v>35</v>
      </c>
    </row>
    <row r="46" spans="1:11" s="100" customFormat="1" x14ac:dyDescent="0.25">
      <c r="A46" s="112"/>
      <c r="B46" s="166"/>
      <c r="C46" s="167"/>
      <c r="D46" s="167"/>
      <c r="E46" s="168"/>
      <c r="F46" s="112"/>
      <c r="G46" s="103"/>
      <c r="H46" s="103"/>
    </row>
    <row r="47" spans="1:11" ht="20.100000000000001" customHeight="1" x14ac:dyDescent="0.25">
      <c r="B47" s="209" t="s">
        <v>60</v>
      </c>
      <c r="C47" s="143"/>
      <c r="D47" s="143"/>
      <c r="E47" s="144"/>
      <c r="F47" s="62"/>
      <c r="G47" s="64"/>
      <c r="H47" s="106">
        <f>SUM(H44:H46)</f>
        <v>8035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12904</v>
      </c>
      <c r="I49" s="59"/>
      <c r="K49" s="97"/>
    </row>
    <row r="50" spans="1:11" ht="20.100000000000001" customHeight="1" x14ac:dyDescent="0.25">
      <c r="B50" s="142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63" t="s">
        <v>71</v>
      </c>
      <c r="C51" s="182"/>
      <c r="D51" s="182"/>
      <c r="E51" s="183"/>
      <c r="F51" s="82">
        <v>0.03</v>
      </c>
      <c r="G51" s="63"/>
      <c r="H51" s="65">
        <f>K51*F51</f>
        <v>544.47257383966235</v>
      </c>
      <c r="K51" s="99">
        <f>H49/K50</f>
        <v>18149.085794655413</v>
      </c>
    </row>
    <row r="52" spans="1:11" ht="15" customHeight="1" x14ac:dyDescent="0.25">
      <c r="A52" s="62"/>
      <c r="B52" s="163" t="s">
        <v>43</v>
      </c>
      <c r="C52" s="185"/>
      <c r="D52" s="185"/>
      <c r="E52" s="186"/>
      <c r="F52" s="82">
        <v>5.6000000000000001E-2</v>
      </c>
      <c r="G52" s="63"/>
      <c r="H52" s="65">
        <f>K51*F52</f>
        <v>1016.3488045007032</v>
      </c>
      <c r="K52" s="99"/>
    </row>
    <row r="53" spans="1:11" x14ac:dyDescent="0.25">
      <c r="A53" s="62"/>
      <c r="B53" s="163" t="s">
        <v>44</v>
      </c>
      <c r="C53" s="185"/>
      <c r="D53" s="185"/>
      <c r="E53" s="186"/>
      <c r="F53" s="82">
        <v>7.6499999999999999E-2</v>
      </c>
      <c r="G53" s="63"/>
      <c r="H53" s="65">
        <f>K51*F53</f>
        <v>1388.4050632911392</v>
      </c>
      <c r="K53" s="97"/>
    </row>
    <row r="54" spans="1:11" x14ac:dyDescent="0.25">
      <c r="A54" s="62"/>
      <c r="B54" s="163" t="s">
        <v>9</v>
      </c>
      <c r="C54" s="164"/>
      <c r="D54" s="164"/>
      <c r="E54" s="165"/>
      <c r="F54" s="82">
        <v>6.4999999999999997E-3</v>
      </c>
      <c r="G54" s="63"/>
      <c r="H54" s="65">
        <f>K51*F54</f>
        <v>117.96905766526018</v>
      </c>
      <c r="K54" s="97"/>
    </row>
    <row r="55" spans="1:11" x14ac:dyDescent="0.25">
      <c r="A55" s="62"/>
      <c r="B55" s="163" t="s">
        <v>10</v>
      </c>
      <c r="C55" s="164"/>
      <c r="D55" s="164"/>
      <c r="E55" s="165"/>
      <c r="F55" s="82">
        <v>0.02</v>
      </c>
      <c r="G55" s="63"/>
      <c r="H55" s="65">
        <f>K51*F55</f>
        <v>362.98171589310829</v>
      </c>
    </row>
    <row r="56" spans="1:11" x14ac:dyDescent="0.25">
      <c r="A56" s="70"/>
      <c r="B56" s="184" t="s">
        <v>11</v>
      </c>
      <c r="C56" s="184"/>
      <c r="D56" s="184"/>
      <c r="E56" s="184"/>
      <c r="F56" s="82">
        <v>0.1</v>
      </c>
      <c r="G56" s="63"/>
      <c r="H56" s="65">
        <f>K51*F56</f>
        <v>1814.9085794655414</v>
      </c>
    </row>
    <row r="57" spans="1:11" x14ac:dyDescent="0.25">
      <c r="A57" s="70"/>
      <c r="B57" s="120" t="s">
        <v>61</v>
      </c>
      <c r="C57" s="121"/>
      <c r="D57" s="121"/>
      <c r="E57" s="122"/>
      <c r="F57" s="82">
        <f>SUM(F51:F56)</f>
        <v>0.28899999999999998</v>
      </c>
      <c r="G57" s="64"/>
      <c r="H57" s="67">
        <f>SUM(H51:H56)</f>
        <v>5245.0857946554142</v>
      </c>
      <c r="I57" s="60"/>
    </row>
    <row r="58" spans="1:11" x14ac:dyDescent="0.25">
      <c r="A58" s="210" t="s">
        <v>64</v>
      </c>
      <c r="B58" s="211"/>
      <c r="C58" s="211"/>
      <c r="D58" s="211"/>
      <c r="E58" s="212"/>
      <c r="F58" s="66"/>
      <c r="G58" s="64"/>
      <c r="H58" s="67">
        <f>SUM(H57)</f>
        <v>5245.0857946554142</v>
      </c>
      <c r="I58" s="60"/>
    </row>
    <row r="59" spans="1:11" x14ac:dyDescent="0.25">
      <c r="A59" s="189"/>
      <c r="B59" s="190"/>
      <c r="C59" s="190"/>
      <c r="D59" s="190"/>
      <c r="E59" s="190"/>
      <c r="F59" s="190"/>
      <c r="G59" s="190"/>
      <c r="H59" s="191"/>
      <c r="I59" s="60"/>
    </row>
    <row r="60" spans="1:11" x14ac:dyDescent="0.25">
      <c r="A60" s="192" t="s">
        <v>65</v>
      </c>
      <c r="B60" s="193"/>
      <c r="C60" s="193"/>
      <c r="D60" s="193"/>
      <c r="E60" s="193"/>
      <c r="F60" s="194"/>
      <c r="G60" s="195">
        <f>ROUND(H49+H58,2)</f>
        <v>18149.09</v>
      </c>
      <c r="H60" s="195"/>
      <c r="I60" s="60"/>
      <c r="K60" s="61"/>
    </row>
    <row r="61" spans="1:11" x14ac:dyDescent="0.25">
      <c r="A61" s="192" t="s">
        <v>72</v>
      </c>
      <c r="B61" s="196"/>
      <c r="C61" s="196"/>
      <c r="D61" s="196"/>
      <c r="E61" s="196"/>
      <c r="F61" s="197"/>
      <c r="G61" s="195">
        <f>G60*12</f>
        <v>217789.08000000002</v>
      </c>
      <c r="H61" s="195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204" t="s">
        <v>67</v>
      </c>
      <c r="C63" s="205"/>
      <c r="D63" s="205"/>
      <c r="E63" s="205"/>
      <c r="F63" s="206"/>
      <c r="G63" s="207"/>
      <c r="H63" s="208"/>
    </row>
    <row r="64" spans="1:11" ht="15" customHeight="1" x14ac:dyDescent="0.25">
      <c r="A64" s="180" t="s">
        <v>68</v>
      </c>
      <c r="B64" s="198" t="s">
        <v>69</v>
      </c>
      <c r="C64" s="199"/>
      <c r="D64" s="199"/>
      <c r="E64" s="199"/>
      <c r="F64" s="199"/>
      <c r="G64" s="199"/>
      <c r="H64" s="200"/>
    </row>
    <row r="65" spans="1:9" ht="10.5" customHeight="1" x14ac:dyDescent="0.25">
      <c r="A65" s="181"/>
      <c r="B65" s="201"/>
      <c r="C65" s="202"/>
      <c r="D65" s="202"/>
      <c r="E65" s="202"/>
      <c r="F65" s="202"/>
      <c r="G65" s="202"/>
      <c r="H65" s="203"/>
    </row>
    <row r="66" spans="1:9" x14ac:dyDescent="0.25">
      <c r="A66" s="52"/>
      <c r="F66" s="179"/>
      <c r="G66" s="179"/>
      <c r="H66" s="179"/>
    </row>
    <row r="67" spans="1:9" x14ac:dyDescent="0.25">
      <c r="A67" s="188"/>
      <c r="B67" s="188"/>
      <c r="C67" s="188"/>
      <c r="D67" s="188"/>
      <c r="E67" s="188"/>
      <c r="F67" s="188"/>
      <c r="G67" s="188"/>
      <c r="H67" s="188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  <mergeCell ref="F66:H66"/>
    <mergeCell ref="A64:A65"/>
    <mergeCell ref="B51:E51"/>
    <mergeCell ref="B54:E54"/>
    <mergeCell ref="B55:E55"/>
    <mergeCell ref="B56:E56"/>
    <mergeCell ref="B52:E52"/>
    <mergeCell ref="B28:E28"/>
    <mergeCell ref="B29:E29"/>
    <mergeCell ref="B30:E30"/>
    <mergeCell ref="B31:E31"/>
    <mergeCell ref="B32:E32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A23:H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2019-10-31T13:00:16Z</cp:lastPrinted>
  <dcterms:created xsi:type="dcterms:W3CDTF">2009-01-14T09:55:45Z</dcterms:created>
  <dcterms:modified xsi:type="dcterms:W3CDTF">2019-10-31T13:04:59Z</dcterms:modified>
</cp:coreProperties>
</file>